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.1.12\arquivos\PROPA\DIRADDINFRA\LICITACAO_REITORIA\Orçamento Final\"/>
    </mc:Choice>
  </mc:AlternateContent>
  <bookViews>
    <workbookView xWindow="0" yWindow="0" windowWidth="16200" windowHeight="25620"/>
  </bookViews>
  <sheets>
    <sheet name="BDI" sheetId="1" r:id="rId1"/>
  </sheets>
  <externalReferences>
    <externalReference r:id="rId2"/>
  </externalReferences>
  <definedNames>
    <definedName name="_xlnm.Print_Area" localSheetId="0">BDI!$A$1:$C$50</definedName>
    <definedName name="JR_PAGE_ANCHOR_0_1">#REF!</definedName>
    <definedName name="JR_PAGE_ANCHOR_1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_PAGE_ANCHOR_8_1" localSheetId="0">BDI!#REF!</definedName>
    <definedName name="JR_PAGE_ANCHOR_8_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" i="1" l="1"/>
  <c r="C40" i="1"/>
  <c r="C32" i="1"/>
  <c r="C23" i="1"/>
  <c r="C15" i="1"/>
  <c r="C7" i="1"/>
</calcChain>
</file>

<file path=xl/sharedStrings.xml><?xml version="1.0" encoding="utf-8"?>
<sst xmlns="http://schemas.openxmlformats.org/spreadsheetml/2006/main" count="75" uniqueCount="34">
  <si>
    <r>
      <rPr>
        <b/>
        <sz val="8"/>
        <rFont val="Arial"/>
        <family val="2"/>
      </rPr>
      <t xml:space="preserve">
</t>
    </r>
  </si>
  <si>
    <r>
      <rPr>
        <b/>
        <sz val="8"/>
        <rFont val="Arial"/>
        <family val="2"/>
      </rPr>
      <t>COD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</si>
  <si>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</si>
  <si>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%</t>
    </r>
  </si>
  <si>
    <t/>
  </si>
  <si>
    <r>
      <rPr>
        <b/>
        <sz val="8"/>
        <rFont val="Arial"/>
        <family val="2"/>
      </rPr>
      <t>B</t>
    </r>
  </si>
  <si>
    <r>
      <rPr>
        <b/>
        <sz val="8"/>
        <rFont val="Arial"/>
        <family val="2"/>
      </rPr>
      <t>BENEFICIO</t>
    </r>
  </si>
  <si>
    <r>
      <rPr>
        <sz val="8"/>
        <rFont val="Arial"/>
        <family val="2"/>
      </rPr>
      <t>B1</t>
    </r>
  </si>
  <si>
    <r>
      <rPr>
        <sz val="8"/>
        <rFont val="Arial"/>
        <family val="2"/>
      </rPr>
      <t>Lucro</t>
    </r>
  </si>
  <si>
    <r>
      <rPr>
        <b/>
        <sz val="8"/>
        <rFont val="Arial"/>
        <family val="2"/>
      </rPr>
      <t>TOTAL</t>
    </r>
  </si>
  <si>
    <r>
      <rPr>
        <b/>
        <sz val="8"/>
        <rFont val="Arial"/>
        <family val="2"/>
      </rPr>
      <t>A</t>
    </r>
  </si>
  <si>
    <r>
      <rPr>
        <b/>
        <sz val="8"/>
        <rFont val="Arial"/>
        <family val="2"/>
      </rPr>
      <t>DESPESAS FINANCEIRAS</t>
    </r>
  </si>
  <si>
    <r>
      <rPr>
        <sz val="8"/>
        <rFont val="Arial"/>
        <family val="2"/>
      </rPr>
      <t>A1</t>
    </r>
  </si>
  <si>
    <r>
      <rPr>
        <sz val="8"/>
        <rFont val="Arial"/>
        <family val="2"/>
      </rPr>
      <t xml:space="preserve">Seguro e Garantia </t>
    </r>
  </si>
  <si>
    <r>
      <rPr>
        <sz val="8"/>
        <rFont val="Arial"/>
        <family val="2"/>
      </rPr>
      <t>A2</t>
    </r>
  </si>
  <si>
    <r>
      <rPr>
        <sz val="8"/>
        <rFont val="Arial"/>
        <family val="2"/>
      </rPr>
      <t>Riscos e Imprevistos</t>
    </r>
  </si>
  <si>
    <r>
      <rPr>
        <sz val="8"/>
        <rFont val="Arial"/>
        <family val="2"/>
      </rPr>
      <t>A3</t>
    </r>
  </si>
  <si>
    <r>
      <rPr>
        <sz val="8"/>
        <rFont val="Arial"/>
        <family val="2"/>
      </rPr>
      <t>Despesas Financeiras</t>
    </r>
  </si>
  <si>
    <r>
      <rPr>
        <sz val="8"/>
        <rFont val="Arial"/>
        <family val="2"/>
      </rPr>
      <t>A4</t>
    </r>
  </si>
  <si>
    <r>
      <rPr>
        <sz val="8"/>
        <rFont val="Arial"/>
        <family val="2"/>
      </rPr>
      <t>Administração Central</t>
    </r>
  </si>
  <si>
    <r>
      <rPr>
        <b/>
        <sz val="8"/>
        <rFont val="Arial"/>
        <family val="2"/>
      </rPr>
      <t>C</t>
    </r>
  </si>
  <si>
    <r>
      <rPr>
        <b/>
        <sz val="8"/>
        <rFont val="Arial"/>
        <family val="2"/>
      </rPr>
      <t>IMPOSTOS</t>
    </r>
  </si>
  <si>
    <r>
      <rPr>
        <sz val="8"/>
        <rFont val="Arial"/>
        <family val="2"/>
      </rPr>
      <t>C1</t>
    </r>
  </si>
  <si>
    <r>
      <rPr>
        <sz val="8"/>
        <rFont val="Arial"/>
        <family val="2"/>
      </rPr>
      <t>PIS / PASEP</t>
    </r>
  </si>
  <si>
    <r>
      <rPr>
        <sz val="8"/>
        <rFont val="Arial"/>
        <family val="2"/>
      </rPr>
      <t>C2</t>
    </r>
  </si>
  <si>
    <r>
      <rPr>
        <sz val="8"/>
        <rFont val="Arial"/>
        <family val="2"/>
      </rPr>
      <t>COFINS</t>
    </r>
  </si>
  <si>
    <r>
      <rPr>
        <sz val="8"/>
        <rFont val="Arial"/>
        <family val="2"/>
      </rPr>
      <t>C3</t>
    </r>
  </si>
  <si>
    <t>ISS</t>
  </si>
  <si>
    <r>
      <rPr>
        <sz val="8"/>
        <rFont val="Arial"/>
        <family val="2"/>
      </rPr>
      <t>C4</t>
    </r>
  </si>
  <si>
    <r>
      <rPr>
        <sz val="8"/>
        <rFont val="Arial"/>
        <family val="2"/>
      </rPr>
      <t>CONTRIBUIÇÃO PREVIDENCIÁRIA SOBRE RECEITA BRUTA</t>
    </r>
  </si>
  <si>
    <r>
      <rPr>
        <b/>
        <sz val="10"/>
        <rFont val="Arial"/>
        <family val="2"/>
      </rPr>
      <t>BDI = 28,52%</t>
    </r>
  </si>
  <si>
    <r>
      <rPr>
        <b/>
        <sz val="10"/>
        <rFont val="Arial"/>
        <family val="2"/>
      </rPr>
      <t>(((1+A4+A1+A2)*(1+A3)*(1+B1))/(1-C))-1</t>
    </r>
  </si>
  <si>
    <r>
      <rPr>
        <sz val="8"/>
        <rFont val="Arial"/>
        <family val="2"/>
      </rPr>
      <t>SOBRE O LUCRO BRUTO</t>
    </r>
  </si>
  <si>
    <r>
      <rPr>
        <b/>
        <sz val="10"/>
        <rFont val="Arial"/>
        <family val="2"/>
      </rPr>
      <t>BDI = 18,25%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</si>
</sst>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8"/>
      <name val="Arial"/>
      <family val="2"/>
    </font>
    <font>
      <sz val="7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0" fillId="0" borderId="0" xfId="2" applyFont="1" applyAlignment="1" applyProtection="1">
      <alignment horizontal="left" vertical="top" wrapText="1"/>
      <protection locked="0"/>
    </xf>
    <xf numFmtId="0" fontId="1" fillId="0" borderId="0" xfId="2"/>
    <xf numFmtId="0" fontId="0" fillId="0" borderId="0" xfId="2" applyFont="1" applyAlignment="1" applyProtection="1">
      <alignment wrapText="1"/>
      <protection locked="0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 applyProtection="1">
      <alignment horizontal="right" vertical="center" wrapText="1"/>
      <protection locked="0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9" fontId="2" fillId="0" borderId="3" xfId="1" applyFont="1" applyFill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0" fillId="0" borderId="4" xfId="2" applyFont="1" applyBorder="1" applyAlignment="1" applyProtection="1">
      <alignment wrapText="1"/>
      <protection locked="0"/>
    </xf>
    <xf numFmtId="0" fontId="2" fillId="0" borderId="5" xfId="2" applyFont="1" applyBorder="1" applyAlignment="1" applyProtection="1">
      <alignment horizontal="right" vertical="center" wrapText="1"/>
      <protection locked="0"/>
    </xf>
    <xf numFmtId="0" fontId="2" fillId="0" borderId="0" xfId="2" applyFont="1" applyBorder="1" applyAlignment="1" applyProtection="1">
      <alignment horizontal="right" vertical="center" wrapText="1"/>
      <protection locked="0"/>
    </xf>
    <xf numFmtId="0" fontId="2" fillId="0" borderId="6" xfId="2" applyFont="1" applyBorder="1" applyAlignment="1">
      <alignment horizontal="center" vertical="top" wrapText="1"/>
    </xf>
    <xf numFmtId="0" fontId="2" fillId="0" borderId="7" xfId="2" applyFont="1" applyBorder="1" applyAlignment="1">
      <alignment horizontal="left" vertical="top" wrapText="1"/>
    </xf>
    <xf numFmtId="9" fontId="0" fillId="0" borderId="5" xfId="1" applyFont="1" applyFill="1" applyBorder="1" applyAlignment="1" applyProtection="1">
      <alignment wrapText="1"/>
      <protection locked="0"/>
    </xf>
    <xf numFmtId="0" fontId="0" fillId="0" borderId="0" xfId="2" applyFont="1" applyBorder="1" applyAlignment="1" applyProtection="1">
      <alignment wrapText="1"/>
      <protection locked="0"/>
    </xf>
    <xf numFmtId="0" fontId="4" fillId="0" borderId="6" xfId="2" applyFont="1" applyBorder="1" applyAlignment="1">
      <alignment horizontal="center" vertical="top" wrapText="1"/>
    </xf>
    <xf numFmtId="10" fontId="4" fillId="0" borderId="7" xfId="2" applyNumberFormat="1" applyFont="1" applyBorder="1" applyAlignment="1">
      <alignment horizontal="left" vertical="top" wrapText="1"/>
    </xf>
    <xf numFmtId="10" fontId="4" fillId="0" borderId="8" xfId="1" applyNumberFormat="1" applyFont="1" applyFill="1" applyBorder="1" applyAlignment="1">
      <alignment horizontal="right" vertical="top" wrapText="1"/>
    </xf>
    <xf numFmtId="164" fontId="4" fillId="0" borderId="0" xfId="2" applyNumberFormat="1" applyFont="1" applyBorder="1" applyAlignment="1">
      <alignment horizontal="right" vertical="top" wrapText="1"/>
    </xf>
    <xf numFmtId="10" fontId="2" fillId="0" borderId="7" xfId="2" applyNumberFormat="1" applyFont="1" applyBorder="1" applyAlignment="1">
      <alignment horizontal="right" vertical="center" wrapText="1"/>
    </xf>
    <xf numFmtId="10" fontId="2" fillId="0" borderId="8" xfId="1" applyNumberFormat="1" applyFont="1" applyFill="1" applyBorder="1" applyAlignment="1">
      <alignment horizontal="right" vertical="top" wrapText="1"/>
    </xf>
    <xf numFmtId="164" fontId="2" fillId="0" borderId="0" xfId="2" applyNumberFormat="1" applyFont="1" applyBorder="1" applyAlignment="1">
      <alignment horizontal="right" vertical="top" wrapText="1"/>
    </xf>
    <xf numFmtId="10" fontId="2" fillId="0" borderId="0" xfId="2" applyNumberFormat="1" applyFont="1" applyAlignment="1">
      <alignment horizontal="right" vertical="center" wrapText="1"/>
    </xf>
    <xf numFmtId="10" fontId="2" fillId="0" borderId="5" xfId="2" applyNumberFormat="1" applyFont="1" applyBorder="1" applyAlignment="1" applyProtection="1">
      <alignment horizontal="right" vertical="center" wrapText="1"/>
      <protection locked="0"/>
    </xf>
    <xf numFmtId="10" fontId="2" fillId="0" borderId="7" xfId="2" applyNumberFormat="1" applyFont="1" applyBorder="1" applyAlignment="1">
      <alignment horizontal="left" vertical="top" wrapText="1"/>
    </xf>
    <xf numFmtId="10" fontId="0" fillId="0" borderId="5" xfId="1" applyNumberFormat="1" applyFont="1" applyFill="1" applyBorder="1" applyAlignment="1" applyProtection="1">
      <alignment wrapText="1"/>
      <protection locked="0"/>
    </xf>
    <xf numFmtId="10" fontId="5" fillId="0" borderId="7" xfId="2" applyNumberFormat="1" applyFont="1" applyBorder="1" applyAlignment="1">
      <alignment horizontal="left" vertical="top" wrapText="1"/>
    </xf>
    <xf numFmtId="9" fontId="0" fillId="0" borderId="0" xfId="1" applyFont="1" applyFill="1" applyBorder="1" applyAlignment="1" applyProtection="1">
      <alignment wrapText="1"/>
      <protection locked="0"/>
    </xf>
    <xf numFmtId="0" fontId="6" fillId="0" borderId="0" xfId="2" applyFont="1" applyAlignment="1">
      <alignment horizontal="left" vertical="center" wrapText="1"/>
    </xf>
    <xf numFmtId="0" fontId="6" fillId="0" borderId="5" xfId="2" applyFont="1" applyBorder="1" applyAlignment="1" applyProtection="1">
      <alignment horizontal="left" vertical="center" wrapText="1"/>
      <protection locked="0"/>
    </xf>
    <xf numFmtId="0" fontId="6" fillId="0" borderId="0" xfId="2" applyFont="1" applyBorder="1" applyAlignment="1" applyProtection="1">
      <alignment horizontal="left" vertical="center" wrapText="1"/>
      <protection locked="0"/>
    </xf>
    <xf numFmtId="0" fontId="0" fillId="0" borderId="9" xfId="2" applyFont="1" applyBorder="1" applyAlignment="1" applyProtection="1">
      <alignment wrapText="1"/>
      <protection locked="0"/>
    </xf>
    <xf numFmtId="0" fontId="6" fillId="0" borderId="10" xfId="2" applyFont="1" applyBorder="1" applyAlignment="1">
      <alignment vertical="center" wrapText="1"/>
    </xf>
    <xf numFmtId="9" fontId="6" fillId="0" borderId="11" xfId="1" applyFont="1" applyFill="1" applyBorder="1" applyAlignment="1" applyProtection="1">
      <alignment vertical="center" wrapText="1"/>
      <protection locked="0"/>
    </xf>
    <xf numFmtId="0" fontId="6" fillId="0" borderId="0" xfId="2" applyFont="1" applyBorder="1" applyAlignment="1" applyProtection="1">
      <alignment vertical="center" wrapText="1"/>
      <protection locked="0"/>
    </xf>
    <xf numFmtId="0" fontId="6" fillId="0" borderId="0" xfId="2" applyFont="1" applyAlignment="1" applyProtection="1">
      <alignment vertical="center" wrapText="1"/>
      <protection locked="0"/>
    </xf>
    <xf numFmtId="9" fontId="1" fillId="0" borderId="0" xfId="1" applyFill="1" applyBorder="1"/>
    <xf numFmtId="0" fontId="1" fillId="0" borderId="0" xfId="2" applyAlignment="1" applyProtection="1">
      <alignment wrapText="1"/>
      <protection locked="0"/>
    </xf>
    <xf numFmtId="0" fontId="1" fillId="0" borderId="4" xfId="2" applyBorder="1" applyAlignment="1" applyProtection="1">
      <alignment wrapText="1"/>
      <protection locked="0"/>
    </xf>
    <xf numFmtId="9" fontId="1" fillId="0" borderId="5" xfId="1" applyFill="1" applyBorder="1" applyAlignment="1" applyProtection="1">
      <alignment wrapText="1"/>
      <protection locked="0"/>
    </xf>
    <xf numFmtId="0" fontId="1" fillId="0" borderId="0" xfId="2" applyBorder="1" applyAlignment="1" applyProtection="1">
      <alignment wrapText="1"/>
      <protection locked="0"/>
    </xf>
    <xf numFmtId="0" fontId="4" fillId="0" borderId="7" xfId="2" applyFont="1" applyBorder="1" applyAlignment="1">
      <alignment horizontal="left" vertical="top" wrapText="1"/>
    </xf>
    <xf numFmtId="0" fontId="2" fillId="0" borderId="7" xfId="2" applyFont="1" applyBorder="1" applyAlignment="1">
      <alignment horizontal="right" vertical="center" wrapText="1"/>
    </xf>
    <xf numFmtId="0" fontId="1" fillId="0" borderId="9" xfId="2" applyBorder="1" applyAlignment="1" applyProtection="1">
      <alignment wrapText="1"/>
      <protection locked="0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550063</xdr:colOff>
      <xdr:row>1</xdr:row>
      <xdr:rowOff>64799</xdr:rowOff>
    </xdr:to>
    <xdr:grpSp>
      <xdr:nvGrpSpPr>
        <xdr:cNvPr id="2" name="Grupo 1"/>
        <xdr:cNvGrpSpPr/>
      </xdr:nvGrpSpPr>
      <xdr:grpSpPr>
        <a:xfrm>
          <a:off x="0" y="0"/>
          <a:ext cx="5188738" cy="1484024"/>
          <a:chOff x="0" y="0"/>
          <a:chExt cx="5188324" cy="1481125"/>
        </a:xfrm>
      </xdr:grpSpPr>
      <xdr:pic>
        <xdr:nvPicPr>
          <xdr:cNvPr id="3" name="Picture">
            <a:extLst>
              <a:ext uri="{FF2B5EF4-FFF2-40B4-BE49-F238E27FC236}">
                <a16:creationId xmlns="" xmlns:a16="http://schemas.microsoft.com/office/drawing/2014/main" id="{77A1F76C-9E7A-4C7A-8051-12B696D6D410}"/>
              </a:ext>
            </a:extLst>
          </xdr:cNvPr>
          <xdr:cNvPicPr/>
        </xdr:nvPicPr>
        <xdr:blipFill>
          <a:blip xmlns:r="http://schemas.openxmlformats.org/officeDocument/2006/relationships" r:embed="rId1"/>
          <a:srcRect/>
          <a:stretch>
            <a:fillRect r="180"/>
          </a:stretch>
        </xdr:blipFill>
        <xdr:spPr>
          <a:xfrm>
            <a:off x="629477" y="0"/>
            <a:ext cx="4558847" cy="1481125"/>
          </a:xfrm>
          <a:prstGeom prst="rect">
            <a:avLst/>
          </a:prstGeom>
        </xdr:spPr>
      </xdr:pic>
      <xdr:sp macro="" textlink="">
        <xdr:nvSpPr>
          <xdr:cNvPr id="4" name="Retângulo 3"/>
          <xdr:cNvSpPr/>
        </xdr:nvSpPr>
        <xdr:spPr>
          <a:xfrm>
            <a:off x="0" y="0"/>
            <a:ext cx="635749" cy="1474304"/>
          </a:xfrm>
          <a:prstGeom prst="rect">
            <a:avLst/>
          </a:prstGeom>
          <a:solidFill>
            <a:schemeClr val="bg1"/>
          </a:solidFill>
          <a:ln w="190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 w="19050">
                <a:solidFill>
                  <a:schemeClr val="tx1"/>
                </a:solidFill>
              </a:ln>
            </a:endParaRPr>
          </a:p>
        </xdr:txBody>
      </xdr:sp>
      <xdr:pic>
        <xdr:nvPicPr>
          <xdr:cNvPr id="5" name="Imagem 4" descr="ASSINATURA PRINCIPAL UFSB VERTICAL COM NOME POR EXTENSO">
            <a:extLst>
              <a:ext uri="{FF2B5EF4-FFF2-40B4-BE49-F238E27FC236}">
                <a16:creationId xmlns:a16="http://schemas.microsoft.com/office/drawing/2014/main" xmlns="" id="{4D146055-9B22-45F5-9E54-751C3E54E68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541" r="9358"/>
          <a:stretch/>
        </xdr:blipFill>
        <xdr:spPr bwMode="auto">
          <a:xfrm>
            <a:off x="73503" y="316552"/>
            <a:ext cx="481432" cy="763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1</xdr:colOff>
      <xdr:row>0</xdr:row>
      <xdr:rowOff>0</xdr:rowOff>
    </xdr:from>
    <xdr:ext cx="5188324" cy="1481125"/>
    <xdr:pic>
      <xdr:nvPicPr>
        <xdr:cNvPr id="6" name="Picture">
          <a:extLst>
            <a:ext uri="{FF2B5EF4-FFF2-40B4-BE49-F238E27FC236}">
              <a16:creationId xmlns:a16="http://schemas.microsoft.com/office/drawing/2014/main" xmlns="" id="{AEEAB1D2-E052-44A8-82FF-8C54114296A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180"/>
        </a:stretch>
      </xdr:blipFill>
      <xdr:spPr>
        <a:xfrm>
          <a:off x="1" y="0"/>
          <a:ext cx="5188324" cy="14811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Or&#231;ament&#225;ria%20e%20Composi&#231;&#245;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ÉTICO"/>
      <sheetName val="COMPOSICOES"/>
      <sheetName val="BDI"/>
      <sheetName val="CRONOGRAMA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tabSelected="1" view="pageBreakPreview" zoomScaleNormal="100" zoomScaleSheetLayoutView="100" workbookViewId="0">
      <selection activeCell="F7" sqref="F7"/>
    </sheetView>
  </sheetViews>
  <sheetFormatPr defaultRowHeight="15" x14ac:dyDescent="0.25"/>
  <cols>
    <col min="1" max="1" width="9.28515625" style="2" customWidth="1"/>
    <col min="2" max="2" width="60.28515625" style="2" customWidth="1"/>
    <col min="3" max="3" width="8.28515625" style="2" customWidth="1"/>
    <col min="4" max="4" width="37.42578125" style="2" customWidth="1"/>
    <col min="5" max="16384" width="9.140625" style="2"/>
  </cols>
  <sheetData>
    <row r="1" spans="1:5" ht="111.95" customHeight="1" x14ac:dyDescent="0.25">
      <c r="A1" s="1"/>
      <c r="B1" s="1"/>
      <c r="C1" s="1"/>
      <c r="D1" s="1"/>
      <c r="E1" s="1"/>
    </row>
    <row r="2" spans="1:5" ht="12" customHeight="1" thickBot="1" x14ac:dyDescent="0.3">
      <c r="A2" s="3"/>
      <c r="B2" s="4" t="s">
        <v>0</v>
      </c>
      <c r="C2" s="5"/>
      <c r="D2" s="5"/>
      <c r="E2" s="5"/>
    </row>
    <row r="3" spans="1:5" ht="12" customHeight="1" x14ac:dyDescent="0.25">
      <c r="A3" s="6" t="s">
        <v>1</v>
      </c>
      <c r="B3" s="7" t="s">
        <v>2</v>
      </c>
      <c r="C3" s="8" t="s">
        <v>3</v>
      </c>
      <c r="D3" s="9"/>
      <c r="E3" s="3"/>
    </row>
    <row r="4" spans="1:5" ht="12" customHeight="1" x14ac:dyDescent="0.25">
      <c r="A4" s="10"/>
      <c r="B4" s="4" t="s">
        <v>4</v>
      </c>
      <c r="C4" s="11"/>
      <c r="D4" s="12"/>
      <c r="E4" s="3"/>
    </row>
    <row r="5" spans="1:5" ht="12" customHeight="1" x14ac:dyDescent="0.25">
      <c r="A5" s="13" t="s">
        <v>5</v>
      </c>
      <c r="B5" s="14" t="s">
        <v>6</v>
      </c>
      <c r="C5" s="15"/>
      <c r="D5" s="16"/>
      <c r="E5" s="3"/>
    </row>
    <row r="6" spans="1:5" ht="12" customHeight="1" x14ac:dyDescent="0.25">
      <c r="A6" s="17" t="s">
        <v>7</v>
      </c>
      <c r="B6" s="18" t="s">
        <v>8</v>
      </c>
      <c r="C6" s="19">
        <v>6.3500000000000001E-2</v>
      </c>
      <c r="D6" s="20"/>
      <c r="E6" s="3"/>
    </row>
    <row r="7" spans="1:5" ht="12" customHeight="1" x14ac:dyDescent="0.25">
      <c r="A7" s="10"/>
      <c r="B7" s="21" t="s">
        <v>9</v>
      </c>
      <c r="C7" s="22">
        <f>SUM(C6)</f>
        <v>6.3500000000000001E-2</v>
      </c>
      <c r="D7" s="23"/>
      <c r="E7" s="3"/>
    </row>
    <row r="8" spans="1:5" ht="5.0999999999999996" customHeight="1" x14ac:dyDescent="0.25">
      <c r="A8" s="10"/>
      <c r="B8" s="24" t="s">
        <v>0</v>
      </c>
      <c r="C8" s="25"/>
      <c r="D8" s="12"/>
      <c r="E8" s="3"/>
    </row>
    <row r="9" spans="1:5" ht="5.0999999999999996" customHeight="1" x14ac:dyDescent="0.25">
      <c r="A9" s="10"/>
      <c r="B9" s="24" t="s">
        <v>4</v>
      </c>
      <c r="C9" s="25"/>
      <c r="D9" s="12"/>
      <c r="E9" s="3"/>
    </row>
    <row r="10" spans="1:5" ht="12" customHeight="1" x14ac:dyDescent="0.25">
      <c r="A10" s="13" t="s">
        <v>10</v>
      </c>
      <c r="B10" s="26" t="s">
        <v>11</v>
      </c>
      <c r="C10" s="27"/>
      <c r="D10" s="16"/>
      <c r="E10" s="3"/>
    </row>
    <row r="11" spans="1:5" ht="12" customHeight="1" x14ac:dyDescent="0.25">
      <c r="A11" s="17" t="s">
        <v>12</v>
      </c>
      <c r="B11" s="18" t="s">
        <v>13</v>
      </c>
      <c r="C11" s="19">
        <v>8.0000000000000002E-3</v>
      </c>
      <c r="D11" s="20"/>
      <c r="E11" s="3"/>
    </row>
    <row r="12" spans="1:5" ht="12" customHeight="1" x14ac:dyDescent="0.25">
      <c r="A12" s="17" t="s">
        <v>14</v>
      </c>
      <c r="B12" s="18" t="s">
        <v>15</v>
      </c>
      <c r="C12" s="19">
        <v>1.2699999999999999E-2</v>
      </c>
      <c r="D12" s="20"/>
      <c r="E12" s="3"/>
    </row>
    <row r="13" spans="1:5" ht="12" customHeight="1" x14ac:dyDescent="0.25">
      <c r="A13" s="17" t="s">
        <v>16</v>
      </c>
      <c r="B13" s="18" t="s">
        <v>17</v>
      </c>
      <c r="C13" s="19">
        <v>1.23E-2</v>
      </c>
      <c r="D13" s="20"/>
      <c r="E13" s="3"/>
    </row>
    <row r="14" spans="1:5" ht="12" customHeight="1" x14ac:dyDescent="0.25">
      <c r="A14" s="17" t="s">
        <v>18</v>
      </c>
      <c r="B14" s="18" t="s">
        <v>19</v>
      </c>
      <c r="C14" s="19">
        <v>0.04</v>
      </c>
      <c r="D14" s="20"/>
      <c r="E14" s="3"/>
    </row>
    <row r="15" spans="1:5" ht="12" customHeight="1" x14ac:dyDescent="0.25">
      <c r="A15" s="10"/>
      <c r="B15" s="21" t="s">
        <v>9</v>
      </c>
      <c r="C15" s="22">
        <f>SUM(C11:C14)</f>
        <v>7.3000000000000009E-2</v>
      </c>
      <c r="D15" s="23"/>
      <c r="E15" s="3"/>
    </row>
    <row r="16" spans="1:5" ht="5.0999999999999996" customHeight="1" x14ac:dyDescent="0.25">
      <c r="A16" s="10"/>
      <c r="B16" s="24" t="s">
        <v>0</v>
      </c>
      <c r="C16" s="25"/>
      <c r="D16" s="12"/>
      <c r="E16" s="3"/>
    </row>
    <row r="17" spans="1:5" ht="5.0999999999999996" customHeight="1" x14ac:dyDescent="0.25">
      <c r="A17" s="10"/>
      <c r="B17" s="24" t="s">
        <v>4</v>
      </c>
      <c r="C17" s="25"/>
      <c r="D17" s="12"/>
      <c r="E17" s="3"/>
    </row>
    <row r="18" spans="1:5" ht="12" customHeight="1" x14ac:dyDescent="0.25">
      <c r="A18" s="13" t="s">
        <v>20</v>
      </c>
      <c r="B18" s="26" t="s">
        <v>21</v>
      </c>
      <c r="C18" s="27"/>
      <c r="D18" s="16"/>
      <c r="E18" s="3"/>
    </row>
    <row r="19" spans="1:5" ht="12" customHeight="1" x14ac:dyDescent="0.25">
      <c r="A19" s="17" t="s">
        <v>22</v>
      </c>
      <c r="B19" s="18" t="s">
        <v>23</v>
      </c>
      <c r="C19" s="19">
        <v>6.4999999999999997E-3</v>
      </c>
      <c r="D19" s="20"/>
      <c r="E19" s="3"/>
    </row>
    <row r="20" spans="1:5" ht="12" customHeight="1" x14ac:dyDescent="0.25">
      <c r="A20" s="17" t="s">
        <v>24</v>
      </c>
      <c r="B20" s="18" t="s">
        <v>25</v>
      </c>
      <c r="C20" s="19">
        <v>0.03</v>
      </c>
      <c r="D20" s="20"/>
      <c r="E20" s="3"/>
    </row>
    <row r="21" spans="1:5" ht="12" customHeight="1" x14ac:dyDescent="0.25">
      <c r="A21" s="17" t="s">
        <v>26</v>
      </c>
      <c r="B21" s="28" t="s">
        <v>27</v>
      </c>
      <c r="C21" s="19">
        <v>0.03</v>
      </c>
      <c r="D21" s="20"/>
      <c r="E21" s="3"/>
    </row>
    <row r="22" spans="1:5" ht="12" customHeight="1" x14ac:dyDescent="0.25">
      <c r="A22" s="17" t="s">
        <v>28</v>
      </c>
      <c r="B22" s="18" t="s">
        <v>29</v>
      </c>
      <c r="C22" s="19">
        <v>4.4999999999999998E-2</v>
      </c>
      <c r="D22" s="20"/>
      <c r="E22" s="29"/>
    </row>
    <row r="23" spans="1:5" ht="12" customHeight="1" x14ac:dyDescent="0.25">
      <c r="A23" s="10"/>
      <c r="B23" s="21" t="s">
        <v>9</v>
      </c>
      <c r="C23" s="22">
        <f>SUM(C19:C22)</f>
        <v>0.1115</v>
      </c>
      <c r="D23" s="23"/>
      <c r="E23" s="3"/>
    </row>
    <row r="24" spans="1:5" ht="5.0999999999999996" customHeight="1" x14ac:dyDescent="0.25">
      <c r="A24" s="10"/>
      <c r="B24" s="4" t="s">
        <v>0</v>
      </c>
      <c r="C24" s="11"/>
      <c r="D24" s="12"/>
      <c r="E24" s="3"/>
    </row>
    <row r="25" spans="1:5" ht="12" customHeight="1" x14ac:dyDescent="0.25">
      <c r="A25" s="10"/>
      <c r="B25" s="30" t="s">
        <v>30</v>
      </c>
      <c r="C25" s="31"/>
      <c r="D25" s="32"/>
      <c r="E25" s="3"/>
    </row>
    <row r="26" spans="1:5" ht="12" customHeight="1" thickBot="1" x14ac:dyDescent="0.3">
      <c r="A26" s="33"/>
      <c r="B26" s="34" t="s">
        <v>31</v>
      </c>
      <c r="C26" s="35"/>
      <c r="D26" s="36"/>
      <c r="E26" s="37"/>
    </row>
    <row r="27" spans="1:5" ht="12" customHeight="1" thickBot="1" x14ac:dyDescent="0.3">
      <c r="C27" s="38"/>
    </row>
    <row r="28" spans="1:5" ht="12" customHeight="1" x14ac:dyDescent="0.25">
      <c r="A28" s="6" t="s">
        <v>1</v>
      </c>
      <c r="B28" s="7" t="s">
        <v>2</v>
      </c>
      <c r="C28" s="8" t="s">
        <v>3</v>
      </c>
      <c r="D28" s="9"/>
      <c r="E28" s="39"/>
    </row>
    <row r="29" spans="1:5" ht="12" customHeight="1" x14ac:dyDescent="0.25">
      <c r="A29" s="40"/>
      <c r="B29" s="4" t="s">
        <v>4</v>
      </c>
      <c r="C29" s="11"/>
      <c r="D29" s="12"/>
      <c r="E29" s="39"/>
    </row>
    <row r="30" spans="1:5" ht="12" customHeight="1" x14ac:dyDescent="0.25">
      <c r="A30" s="13" t="s">
        <v>5</v>
      </c>
      <c r="B30" s="14" t="s">
        <v>6</v>
      </c>
      <c r="C30" s="41"/>
      <c r="D30" s="42"/>
      <c r="E30" s="39"/>
    </row>
    <row r="31" spans="1:5" ht="12" customHeight="1" x14ac:dyDescent="0.25">
      <c r="A31" s="17" t="s">
        <v>7</v>
      </c>
      <c r="B31" s="43" t="s">
        <v>8</v>
      </c>
      <c r="C31" s="19">
        <v>0.05</v>
      </c>
      <c r="D31" s="20"/>
      <c r="E31" s="39"/>
    </row>
    <row r="32" spans="1:5" ht="12" customHeight="1" x14ac:dyDescent="0.25">
      <c r="A32" s="40"/>
      <c r="B32" s="44" t="s">
        <v>9</v>
      </c>
      <c r="C32" s="22">
        <f>SUM(C31)</f>
        <v>0.05</v>
      </c>
      <c r="D32" s="23"/>
      <c r="E32" s="39"/>
    </row>
    <row r="33" spans="1:5" ht="5.0999999999999996" customHeight="1" x14ac:dyDescent="0.25">
      <c r="A33" s="40"/>
      <c r="B33" s="4" t="s">
        <v>0</v>
      </c>
      <c r="C33" s="11"/>
      <c r="D33" s="12"/>
      <c r="E33" s="39"/>
    </row>
    <row r="34" spans="1:5" ht="5.0999999999999996" customHeight="1" x14ac:dyDescent="0.25">
      <c r="A34" s="40"/>
      <c r="B34" s="4" t="s">
        <v>4</v>
      </c>
      <c r="C34" s="11"/>
      <c r="D34" s="12"/>
      <c r="E34" s="39"/>
    </row>
    <row r="35" spans="1:5" ht="12" customHeight="1" x14ac:dyDescent="0.25">
      <c r="A35" s="13" t="s">
        <v>10</v>
      </c>
      <c r="B35" s="14" t="s">
        <v>11</v>
      </c>
      <c r="C35" s="41"/>
      <c r="D35" s="42"/>
      <c r="E35" s="39"/>
    </row>
    <row r="36" spans="1:5" ht="12" customHeight="1" x14ac:dyDescent="0.25">
      <c r="A36" s="17" t="s">
        <v>12</v>
      </c>
      <c r="B36" s="43" t="s">
        <v>13</v>
      </c>
      <c r="C36" s="19">
        <v>5.1000000000000004E-3</v>
      </c>
      <c r="D36" s="20"/>
      <c r="E36" s="39"/>
    </row>
    <row r="37" spans="1:5" ht="12" customHeight="1" x14ac:dyDescent="0.25">
      <c r="A37" s="17" t="s">
        <v>14</v>
      </c>
      <c r="B37" s="43" t="s">
        <v>15</v>
      </c>
      <c r="C37" s="19">
        <v>5.5999999999999999E-3</v>
      </c>
      <c r="D37" s="20"/>
      <c r="E37" s="39"/>
    </row>
    <row r="38" spans="1:5" ht="12" customHeight="1" x14ac:dyDescent="0.25">
      <c r="A38" s="17" t="s">
        <v>16</v>
      </c>
      <c r="B38" s="43" t="s">
        <v>17</v>
      </c>
      <c r="C38" s="19">
        <v>8.5000000000000006E-3</v>
      </c>
      <c r="D38" s="20"/>
      <c r="E38" s="39"/>
    </row>
    <row r="39" spans="1:5" ht="12" customHeight="1" x14ac:dyDescent="0.25">
      <c r="A39" s="17" t="s">
        <v>18</v>
      </c>
      <c r="B39" s="43" t="s">
        <v>19</v>
      </c>
      <c r="C39" s="19">
        <v>1.4999999999999999E-2</v>
      </c>
      <c r="D39" s="20"/>
      <c r="E39" s="39"/>
    </row>
    <row r="40" spans="1:5" ht="12" customHeight="1" x14ac:dyDescent="0.25">
      <c r="A40" s="40"/>
      <c r="B40" s="44" t="s">
        <v>9</v>
      </c>
      <c r="C40" s="22">
        <f>SUM(C36:C39)</f>
        <v>3.4200000000000001E-2</v>
      </c>
      <c r="D40" s="23"/>
      <c r="E40" s="39"/>
    </row>
    <row r="41" spans="1:5" ht="5.0999999999999996" customHeight="1" x14ac:dyDescent="0.25">
      <c r="A41" s="40"/>
      <c r="B41" s="4" t="s">
        <v>0</v>
      </c>
      <c r="C41" s="11"/>
      <c r="D41" s="12"/>
      <c r="E41" s="39"/>
    </row>
    <row r="42" spans="1:5" ht="5.0999999999999996" customHeight="1" x14ac:dyDescent="0.25">
      <c r="A42" s="40"/>
      <c r="B42" s="4" t="s">
        <v>4</v>
      </c>
      <c r="C42" s="11"/>
      <c r="D42" s="12"/>
      <c r="E42" s="39"/>
    </row>
    <row r="43" spans="1:5" ht="12" customHeight="1" x14ac:dyDescent="0.25">
      <c r="A43" s="13" t="s">
        <v>20</v>
      </c>
      <c r="B43" s="14" t="s">
        <v>21</v>
      </c>
      <c r="C43" s="41"/>
      <c r="D43" s="42"/>
      <c r="E43" s="39"/>
    </row>
    <row r="44" spans="1:5" ht="12" customHeight="1" x14ac:dyDescent="0.25">
      <c r="A44" s="17" t="s">
        <v>22</v>
      </c>
      <c r="B44" s="43" t="s">
        <v>23</v>
      </c>
      <c r="C44" s="19">
        <v>6.4999999999999997E-3</v>
      </c>
      <c r="D44" s="20"/>
      <c r="E44" s="39"/>
    </row>
    <row r="45" spans="1:5" ht="12" customHeight="1" x14ac:dyDescent="0.25">
      <c r="A45" s="17" t="s">
        <v>24</v>
      </c>
      <c r="B45" s="43" t="s">
        <v>25</v>
      </c>
      <c r="C45" s="19">
        <v>0.03</v>
      </c>
      <c r="D45" s="20"/>
      <c r="E45" s="39"/>
    </row>
    <row r="46" spans="1:5" ht="12" customHeight="1" x14ac:dyDescent="0.25">
      <c r="A46" s="17" t="s">
        <v>28</v>
      </c>
      <c r="B46" s="43" t="s">
        <v>32</v>
      </c>
      <c r="C46" s="19">
        <v>4.4999999999999998E-2</v>
      </c>
      <c r="D46" s="20"/>
      <c r="E46" s="39"/>
    </row>
    <row r="47" spans="1:5" ht="12" customHeight="1" x14ac:dyDescent="0.25">
      <c r="A47" s="40"/>
      <c r="B47" s="44" t="s">
        <v>9</v>
      </c>
      <c r="C47" s="22">
        <f>SUM(C44:C46)</f>
        <v>8.1499999999999989E-2</v>
      </c>
      <c r="D47" s="23"/>
      <c r="E47" s="39"/>
    </row>
    <row r="48" spans="1:5" ht="5.0999999999999996" customHeight="1" x14ac:dyDescent="0.25">
      <c r="A48" s="40"/>
      <c r="B48" s="4" t="s">
        <v>0</v>
      </c>
      <c r="C48" s="11"/>
      <c r="D48" s="12"/>
      <c r="E48" s="39"/>
    </row>
    <row r="49" spans="1:5" ht="12" customHeight="1" x14ac:dyDescent="0.25">
      <c r="A49" s="40"/>
      <c r="B49" s="30" t="s">
        <v>33</v>
      </c>
      <c r="C49" s="31"/>
      <c r="D49" s="32"/>
      <c r="E49" s="39"/>
    </row>
    <row r="50" spans="1:5" ht="12" customHeight="1" thickBot="1" x14ac:dyDescent="0.3">
      <c r="A50" s="45"/>
      <c r="B50" s="34" t="s">
        <v>31</v>
      </c>
      <c r="C50" s="35"/>
      <c r="D50" s="36"/>
      <c r="E50" s="37"/>
    </row>
  </sheetData>
  <mergeCells count="16">
    <mergeCell ref="B41:C41"/>
    <mergeCell ref="B42:C42"/>
    <mergeCell ref="B48:C48"/>
    <mergeCell ref="B49:C49"/>
    <mergeCell ref="B17:C17"/>
    <mergeCell ref="B24:C24"/>
    <mergeCell ref="B25:C25"/>
    <mergeCell ref="B29:C29"/>
    <mergeCell ref="B33:C33"/>
    <mergeCell ref="B34:C34"/>
    <mergeCell ref="A1:E1"/>
    <mergeCell ref="B2:E2"/>
    <mergeCell ref="B4:C4"/>
    <mergeCell ref="B8:C8"/>
    <mergeCell ref="B9:C9"/>
    <mergeCell ref="B16:C16"/>
  </mergeCells>
  <printOptions horizontalCentered="1"/>
  <pageMargins left="0.27559055118110237" right="0.27559055118110237" top="0.27559055118110237" bottom="0.27559055118110237" header="0" footer="0"/>
  <pageSetup paperSize="9" scale="95" orientation="portrait" r:id="rId1"/>
  <headerFooter>
    <oddFooter>&amp;L&amp;9&amp;A&amp;R&amp;9Página &amp;P de &amp;N</oddFooter>
  </headerFooter>
  <colBreaks count="1" manualBreakCount="1">
    <brk id="3" max="4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VITOR MATHEUS NASCIMENTO DOS SANTOS</dc:creator>
  <cp:lastModifiedBy>VITOR MATHEUS NASCIMENTO DOS SANTOS</cp:lastModifiedBy>
  <dcterms:created xsi:type="dcterms:W3CDTF">2019-10-11T11:29:24Z</dcterms:created>
  <dcterms:modified xsi:type="dcterms:W3CDTF">2019-10-11T11:29:36Z</dcterms:modified>
</cp:coreProperties>
</file>